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11\"/>
    </mc:Choice>
  </mc:AlternateContent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КПК1216011!$A$1:$BM$89</definedName>
  </definedNames>
  <calcPr calcId="162913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<sst xmlns="http://schemas.openxmlformats.org/spreadsheetml/2006/main" count="150" uniqueCount="113">
  <si>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</si>
  <si>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</si>
  <si>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</si>
  <si>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</si>
  <si>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</si>
  <si>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</si>
  <si>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</si>
  <si>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</si>
  <si>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</si>
  <si>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</si>
  <si>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</si>
  <si>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</si>
  <si>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</si>
  <si>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</si>
  <si>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</si>
  <si>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</si>
  <si>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</si>
  <si>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</si>
  <si>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</si>
  <si>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</si>
  <si>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</si>
  <si>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</si>
  <si>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</si>
  <si>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</si>
  <si>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</si>
  <si>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</si>
  <si>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</si>
  <si>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</si>
  <si>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</si>
  <si>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</si>
  <si>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</si>
  <si>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</si>
  <si>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</si>
  <si>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</si>
  <si>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</si>
  <si>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</si>
  <si>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</si>
  <si>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</si>
  <si>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</si>
  <si>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</si>
  <si>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</si>
  <si>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</si>
  <si>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</si>
  <si>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</si>
  <si>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</si>
  <si>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</si>
  <si>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</si>
  <si>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</si>
  <si>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</si>
  <si>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</si>
  <si>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</si>
  <si>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</si>
  <si>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</si>
  <si>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</si>
  <si>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</si>
  <si>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</si>
  <si>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</si>
  <si>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</si>
  <si>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</si>
  <si>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</si>
  <si>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</si>
  <si>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</si>
  <si>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</si>
  <si>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</si>
  <si>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робіт з утримання  житлового фонду міста, забезпечення надійної та безперебійної експлуатації ліфтів</t>
  </si>
  <si>
    <t>Експлуатація та технічне обслуговування житлового фонду</t>
  </si>
  <si>
    <t>Технічне обстеження будинків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</si>
  <si>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</si>
  <si>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</si>
  <si>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</si>
  <si>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</si>
  <si>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об'єктів що потребують капітального ремонту</t>
  </si>
  <si>
    <t>грн.</t>
  </si>
  <si>
    <t>Затверджений титульний список</t>
  </si>
  <si>
    <t>Кількість будинків де необхідно провести технічне обстеження</t>
  </si>
  <si>
    <t>од.</t>
  </si>
  <si>
    <t>За дорученням комісії щодо проведення технічного обстеження будинків</t>
  </si>
  <si>
    <t>продукту</t>
  </si>
  <si>
    <t>Кількість об`єктів на яких планується  проведення капітального ремонту</t>
  </si>
  <si>
    <t>Кількість будинків де планується провести технічне обстеження</t>
  </si>
  <si>
    <t>Прогноз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</si>
  <si>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</si>
  <si>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</si>
  <si>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які потребують капітального ремонту)</t>
  </si>
  <si>
    <t>Середня вартість проведення технічного обстеження 1 житлового будинку</t>
  </si>
  <si>
    <t>Розрахунково (відношення суми коштів до кількості будинків)</t>
  </si>
  <si>
    <t>якості</t>
  </si>
  <si>
    <t>Рівень готовності об`єктів</t>
  </si>
  <si>
    <t>відс.</t>
  </si>
  <si>
    <t>Акти виконаних робіт</t>
  </si>
  <si>
    <t>Рівень готовності технічного обстеження будинків</t>
  </si>
  <si>
    <t>Акту технічного стану будинку</t>
  </si>
  <si>
    <t>1. Бюджетний кодекс України від 08.07.2010 р. № 2456-VI (зі змінами та доповненнями)._x000D_
2. Закон України від 09.11.2017 р. № 2189-VIII "Про житлово-комунальні послуги" (зі змінами)._x000D_
3. Наказ Державного комітету України з питань житлово-комунального господарства від 10.08.2004 р. № 150 "Про затвердження переліку послуг з утримання будинків і споруд та прибудинкових територій та послуг з ремонту приміщень, будинків, споруд"._x000D_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 урахуванням внесених змін)._x000D_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825-31/VIII "Про затвердження заходів до програм на 2023 рік"._x000D_
8.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9.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</si>
  <si>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</si>
  <si>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</si>
  <si>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21.03.2023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</si>
  <si>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</si>
  <si>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</si>
  <si>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</si>
  <si>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</si>
  <si>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</si>
  <si>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</si>
  <si>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</si>
  <si>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</si>
  <si>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</si>
  <si>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</si>
  <si>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</si>
  <si>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</si>
  <si>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1216011</t>
  </si>
  <si>
    <t>Управлiння комунального господарства та будiвництва Павлоградської мiської ради</t>
  </si>
  <si>
    <t>1210000</t>
  </si>
  <si>
    <t>6011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</si>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</sst>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abSelected="1" topLeftCell="A26" zoomScaleNormal="100" zoomScaleSheetLayoutView="100" workbookViewId="0">
      <selection activeCell="BV12" sqref="BV1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97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98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95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96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94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98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104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110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109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104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108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111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112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105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1936100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80000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1856100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20.5" customHeight="1" x14ac:dyDescent="0.2">
      <c r="A26" s="105" t="s">
        <v>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43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93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106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80000</v>
      </c>
      <c r="AD49" s="58"/>
      <c r="AE49" s="58"/>
      <c r="AF49" s="58"/>
      <c r="AG49" s="58"/>
      <c r="AH49" s="58"/>
      <c r="AI49" s="58"/>
      <c r="AJ49" s="58"/>
      <c r="AK49" s="58">
        <v>1856100</v>
      </c>
      <c r="AL49" s="58"/>
      <c r="AM49" s="58"/>
      <c r="AN49" s="58"/>
      <c r="AO49" s="58"/>
      <c r="AP49" s="58"/>
      <c r="AQ49" s="58"/>
      <c r="AR49" s="58"/>
      <c r="AS49" s="58">
        <f>AC49+AK49</f>
        <v>1936100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80000</v>
      </c>
      <c r="AD50" s="92"/>
      <c r="AE50" s="92"/>
      <c r="AF50" s="92"/>
      <c r="AG50" s="92"/>
      <c r="AH50" s="92"/>
      <c r="AI50" s="92"/>
      <c r="AJ50" s="92"/>
      <c r="AK50" s="92">
        <v>1856100</v>
      </c>
      <c r="AL50" s="92"/>
      <c r="AM50" s="92"/>
      <c r="AN50" s="92"/>
      <c r="AO50" s="92"/>
      <c r="AP50" s="92"/>
      <c r="AQ50" s="92"/>
      <c r="AR50" s="92"/>
      <c r="AS50" s="92">
        <f>AC50+AK50</f>
        <v>1936100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106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4" t="s">
        <v>68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80000</v>
      </c>
      <c r="AC58" s="58"/>
      <c r="AD58" s="58"/>
      <c r="AE58" s="58"/>
      <c r="AF58" s="58"/>
      <c r="AG58" s="58"/>
      <c r="AH58" s="58"/>
      <c r="AI58" s="58"/>
      <c r="AJ58" s="58">
        <v>1856100</v>
      </c>
      <c r="AK58" s="58"/>
      <c r="AL58" s="58"/>
      <c r="AM58" s="58"/>
      <c r="AN58" s="58"/>
      <c r="AO58" s="58"/>
      <c r="AP58" s="58"/>
      <c r="AQ58" s="58"/>
      <c r="AR58" s="58">
        <f>AB58+AJ58</f>
        <v>1936100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80000</v>
      </c>
      <c r="AC59" s="92"/>
      <c r="AD59" s="92"/>
      <c r="AE59" s="92"/>
      <c r="AF59" s="92"/>
      <c r="AG59" s="92"/>
      <c r="AH59" s="92"/>
      <c r="AI59" s="92"/>
      <c r="AJ59" s="92">
        <v>1856100</v>
      </c>
      <c r="AK59" s="92"/>
      <c r="AL59" s="92"/>
      <c r="AM59" s="92"/>
      <c r="AN59" s="92"/>
      <c r="AO59" s="92"/>
      <c r="AP59" s="92"/>
      <c r="AQ59" s="92"/>
      <c r="AR59" s="92">
        <f>AB59+AJ59</f>
        <v>1936100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88">
        <v>0</v>
      </c>
      <c r="B65" s="88"/>
      <c r="C65" s="88"/>
      <c r="D65" s="88"/>
      <c r="E65" s="88"/>
      <c r="F65" s="88"/>
      <c r="G65" s="94" t="s">
        <v>69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3" t="s">
        <v>71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72</v>
      </c>
      <c r="AA66" s="73"/>
      <c r="AB66" s="73"/>
      <c r="AC66" s="73"/>
      <c r="AD66" s="73"/>
      <c r="AE66" s="83" t="s">
        <v>73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4</v>
      </c>
      <c r="AX66" s="58"/>
      <c r="AY66" s="58"/>
      <c r="AZ66" s="58"/>
      <c r="BA66" s="58"/>
      <c r="BB66" s="58"/>
      <c r="BC66" s="58"/>
      <c r="BD66" s="58"/>
      <c r="BE66" s="58">
        <v>4</v>
      </c>
      <c r="BF66" s="58"/>
      <c r="BG66" s="58"/>
      <c r="BH66" s="58"/>
      <c r="BI66" s="58"/>
      <c r="BJ66" s="58"/>
      <c r="BK66" s="58"/>
      <c r="BL66" s="58"/>
    </row>
    <row r="67" spans="1:79" ht="38.25" customHeight="1" x14ac:dyDescent="0.2">
      <c r="A67" s="62">
        <v>10</v>
      </c>
      <c r="B67" s="62"/>
      <c r="C67" s="62"/>
      <c r="D67" s="62"/>
      <c r="E67" s="62"/>
      <c r="F67" s="62"/>
      <c r="G67" s="83" t="s">
        <v>74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75</v>
      </c>
      <c r="AA67" s="73"/>
      <c r="AB67" s="73"/>
      <c r="AC67" s="73"/>
      <c r="AD67" s="73"/>
      <c r="AE67" s="83" t="s">
        <v>76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">
      <c r="A68" s="88">
        <v>0</v>
      </c>
      <c r="B68" s="88"/>
      <c r="C68" s="88"/>
      <c r="D68" s="88"/>
      <c r="E68" s="88"/>
      <c r="F68" s="88"/>
      <c r="G68" s="100" t="s">
        <v>77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25.5" customHeight="1" x14ac:dyDescent="0.2">
      <c r="A69" s="62">
        <v>0</v>
      </c>
      <c r="B69" s="62"/>
      <c r="C69" s="62"/>
      <c r="D69" s="62"/>
      <c r="E69" s="62"/>
      <c r="F69" s="62"/>
      <c r="G69" s="83" t="s">
        <v>78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75</v>
      </c>
      <c r="AA69" s="73"/>
      <c r="AB69" s="73"/>
      <c r="AC69" s="73"/>
      <c r="AD69" s="73"/>
      <c r="AE69" s="83" t="s">
        <v>73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4</v>
      </c>
      <c r="AX69" s="58"/>
      <c r="AY69" s="58"/>
      <c r="AZ69" s="58"/>
      <c r="BA69" s="58"/>
      <c r="BB69" s="58"/>
      <c r="BC69" s="58"/>
      <c r="BD69" s="58"/>
      <c r="BE69" s="58">
        <v>4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10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75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51" customHeight="1" x14ac:dyDescent="0.2">
      <c r="A72" s="62">
        <v>0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72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46525</v>
      </c>
      <c r="AX72" s="58"/>
      <c r="AY72" s="58"/>
      <c r="AZ72" s="58"/>
      <c r="BA72" s="58"/>
      <c r="BB72" s="58"/>
      <c r="BC72" s="58"/>
      <c r="BD72" s="58"/>
      <c r="BE72" s="58">
        <v>46525</v>
      </c>
      <c r="BF72" s="58"/>
      <c r="BG72" s="58"/>
      <c r="BH72" s="58"/>
      <c r="BI72" s="58"/>
      <c r="BJ72" s="58"/>
      <c r="BK72" s="58"/>
      <c r="BL72" s="58"/>
    </row>
    <row r="73" spans="1:79" ht="25.5" customHeight="1" x14ac:dyDescent="0.2">
      <c r="A73" s="62">
        <v>9</v>
      </c>
      <c r="B73" s="62"/>
      <c r="C73" s="62"/>
      <c r="D73" s="62"/>
      <c r="E73" s="62"/>
      <c r="F73" s="62"/>
      <c r="G73" s="83" t="s">
        <v>84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72</v>
      </c>
      <c r="AA73" s="73"/>
      <c r="AB73" s="73"/>
      <c r="AC73" s="73"/>
      <c r="AD73" s="73"/>
      <c r="AE73" s="83" t="s">
        <v>85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40000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40000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88">
        <v>0</v>
      </c>
      <c r="B74" s="88"/>
      <c r="C74" s="88"/>
      <c r="D74" s="88"/>
      <c r="E74" s="88"/>
      <c r="F74" s="88"/>
      <c r="G74" s="100" t="s">
        <v>86</v>
      </c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4"/>
      <c r="Z74" s="97"/>
      <c r="AA74" s="97"/>
      <c r="AB74" s="97"/>
      <c r="AC74" s="97"/>
      <c r="AD74" s="97"/>
      <c r="AE74" s="100"/>
      <c r="AF74" s="103"/>
      <c r="AG74" s="103"/>
      <c r="AH74" s="103"/>
      <c r="AI74" s="103"/>
      <c r="AJ74" s="103"/>
      <c r="AK74" s="103"/>
      <c r="AL74" s="103"/>
      <c r="AM74" s="103"/>
      <c r="AN74" s="104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ht="12.75" customHeight="1" x14ac:dyDescent="0.2">
      <c r="A75" s="62">
        <v>0</v>
      </c>
      <c r="B75" s="62"/>
      <c r="C75" s="62"/>
      <c r="D75" s="62"/>
      <c r="E75" s="62"/>
      <c r="F75" s="62"/>
      <c r="G75" s="83" t="s">
        <v>87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88</v>
      </c>
      <c r="AA75" s="73"/>
      <c r="AB75" s="73"/>
      <c r="AC75" s="73"/>
      <c r="AD75" s="73"/>
      <c r="AE75" s="83" t="s">
        <v>89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100</v>
      </c>
      <c r="AX75" s="58"/>
      <c r="AY75" s="58"/>
      <c r="AZ75" s="58"/>
      <c r="BA75" s="58"/>
      <c r="BB75" s="58"/>
      <c r="BC75" s="58"/>
      <c r="BD75" s="58"/>
      <c r="BE75" s="58">
        <v>100</v>
      </c>
      <c r="BF75" s="58"/>
      <c r="BG75" s="58"/>
      <c r="BH75" s="58"/>
      <c r="BI75" s="58"/>
      <c r="BJ75" s="58"/>
      <c r="BK75" s="58"/>
      <c r="BL75" s="58"/>
    </row>
    <row r="76" spans="1:79" ht="12.75" customHeight="1" x14ac:dyDescent="0.2">
      <c r="A76" s="62">
        <v>9</v>
      </c>
      <c r="B76" s="62"/>
      <c r="C76" s="62"/>
      <c r="D76" s="62"/>
      <c r="E76" s="62"/>
      <c r="F76" s="62"/>
      <c r="G76" s="83" t="s">
        <v>90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88</v>
      </c>
      <c r="AA76" s="73"/>
      <c r="AB76" s="73"/>
      <c r="AC76" s="73"/>
      <c r="AD76" s="73"/>
      <c r="AE76" s="83" t="s">
        <v>91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100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100</v>
      </c>
      <c r="BF76" s="58"/>
      <c r="BG76" s="58"/>
      <c r="BH76" s="58"/>
      <c r="BI76" s="58"/>
      <c r="BJ76" s="58"/>
      <c r="BK76" s="58"/>
      <c r="BL76" s="58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12" t="s">
        <v>100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75"/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5"/>
      <c r="AO79" s="114" t="s">
        <v>102</v>
      </c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</row>
    <row r="80" spans="1:79" x14ac:dyDescent="0.2">
      <c r="W80" s="76" t="s">
        <v>5</v>
      </c>
      <c r="X80" s="76"/>
      <c r="Y80" s="76"/>
      <c r="Z80" s="76"/>
      <c r="AA80" s="76"/>
      <c r="AB80" s="76"/>
      <c r="AC80" s="76"/>
      <c r="AD80" s="76"/>
      <c r="AE80" s="76"/>
      <c r="AF80" s="76"/>
      <c r="AG80" s="76"/>
      <c r="AH80" s="76"/>
      <c r="AI80" s="76"/>
      <c r="AJ80" s="76"/>
      <c r="AK80" s="76"/>
      <c r="AL80" s="76"/>
      <c r="AM80" s="76"/>
      <c r="AO80" s="76" t="s">
        <v>63</v>
      </c>
      <c r="AP80" s="76"/>
      <c r="AQ80" s="76"/>
      <c r="AR80" s="76"/>
      <c r="AS80" s="76"/>
      <c r="AT80" s="76"/>
      <c r="AU80" s="76"/>
      <c r="AV80" s="76"/>
      <c r="AW80" s="76"/>
      <c r="AX80" s="76"/>
      <c r="AY80" s="76"/>
      <c r="AZ80" s="76"/>
      <c r="BA80" s="76"/>
      <c r="BB80" s="76"/>
      <c r="BC80" s="76"/>
      <c r="BD80" s="76"/>
      <c r="BE80" s="76"/>
      <c r="BF80" s="76"/>
      <c r="BG80" s="76"/>
    </row>
    <row r="81" spans="1:59" ht="15.75" customHeight="1" x14ac:dyDescent="0.2">
      <c r="A81" s="74" t="s">
        <v>3</v>
      </c>
      <c r="B81" s="74"/>
      <c r="C81" s="74"/>
      <c r="D81" s="74"/>
      <c r="E81" s="74"/>
      <c r="F81" s="74"/>
    </row>
    <row r="82" spans="1:59" ht="13.15" customHeight="1" x14ac:dyDescent="0.2">
      <c r="A82" s="109" t="s">
        <v>99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 x14ac:dyDescent="0.2">
      <c r="A83" s="81" t="s">
        <v>46</v>
      </c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2" t="s">
        <v>101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103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59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59" x14ac:dyDescent="0.2">
      <c r="A87" s="116">
        <v>45012</v>
      </c>
      <c r="B87" s="82"/>
      <c r="C87" s="82"/>
      <c r="D87" s="82"/>
      <c r="E87" s="82"/>
      <c r="F87" s="82"/>
      <c r="G87" s="82"/>
      <c r="H87" s="82"/>
    </row>
    <row r="88" spans="1:59" x14ac:dyDescent="0.2">
      <c r="A88" s="76" t="s">
        <v>44</v>
      </c>
      <c r="B88" s="76"/>
      <c r="C88" s="76"/>
      <c r="D88" s="76"/>
      <c r="E88" s="76"/>
      <c r="F88" s="76"/>
      <c r="G88" s="76"/>
      <c r="H88" s="76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45</v>
      </c>
    </row>
  </sheetData>
  <mergeCells count="237"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6:AM86"/>
    <mergeCell ref="A63:F63"/>
    <mergeCell ref="A64:F64"/>
    <mergeCell ref="Z64:AD64"/>
    <mergeCell ref="A61:BL61"/>
    <mergeCell ref="A62:F62"/>
    <mergeCell ref="AE62:AN62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0:BG8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1:F81"/>
    <mergeCell ref="A65:F65"/>
    <mergeCell ref="Z65:AD65"/>
    <mergeCell ref="AE65:AN65"/>
    <mergeCell ref="A79:V79"/>
    <mergeCell ref="W79:AM79"/>
    <mergeCell ref="W80:AM80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9:BG7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5" priority="27" stopIfTrue="1" operator="equal">
      <formula>$G64</formula>
    </cfRule>
  </conditionalFormatting>
  <conditionalFormatting sqref="D49">
    <cfRule type="cellIs" dxfId="24" priority="28" stopIfTrue="1" operator="equal">
      <formula>$D48</formula>
    </cfRule>
  </conditionalFormatting>
  <conditionalFormatting sqref="A65:F65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G66">
    <cfRule type="cellIs" dxfId="21" priority="23" stopIfTrue="1" operator="equal">
      <formula>$G65</formula>
    </cfRule>
  </conditionalFormatting>
  <conditionalFormatting sqref="A66:F66">
    <cfRule type="cellIs" dxfId="20" priority="24" stopIfTrue="1" operator="equal">
      <formula>0</formula>
    </cfRule>
  </conditionalFormatting>
  <conditionalFormatting sqref="G67">
    <cfRule type="cellIs" dxfId="19" priority="21" stopIfTrue="1" operator="equal">
      <formula>$G66</formula>
    </cfRule>
  </conditionalFormatting>
  <conditionalFormatting sqref="A67:F67">
    <cfRule type="cellIs" dxfId="18" priority="22" stopIfTrue="1" operator="equal">
      <formula>0</formula>
    </cfRule>
  </conditionalFormatting>
  <conditionalFormatting sqref="G68">
    <cfRule type="cellIs" dxfId="17" priority="19" stopIfTrue="1" operator="equal">
      <formula>$G67</formula>
    </cfRule>
  </conditionalFormatting>
  <conditionalFormatting sqref="A68:F68">
    <cfRule type="cellIs" dxfId="16" priority="20" stopIfTrue="1" operator="equal">
      <formula>0</formula>
    </cfRule>
  </conditionalFormatting>
  <conditionalFormatting sqref="G69">
    <cfRule type="cellIs" dxfId="15" priority="17" stopIfTrue="1" operator="equal">
      <formula>$G68</formula>
    </cfRule>
  </conditionalFormatting>
  <conditionalFormatting sqref="A69:F69">
    <cfRule type="cellIs" dxfId="14" priority="18" stopIfTrue="1" operator="equal">
      <formula>0</formula>
    </cfRule>
  </conditionalFormatting>
  <conditionalFormatting sqref="G70">
    <cfRule type="cellIs" dxfId="13" priority="15" stopIfTrue="1" operator="equal">
      <formula>$G69</formula>
    </cfRule>
  </conditionalFormatting>
  <conditionalFormatting sqref="A70:F70">
    <cfRule type="cellIs" dxfId="12" priority="16" stopIfTrue="1" operator="equal">
      <formula>0</formula>
    </cfRule>
  </conditionalFormatting>
  <conditionalFormatting sqref="G71">
    <cfRule type="cellIs" dxfId="11" priority="13" stopIfTrue="1" operator="equal">
      <formula>$G70</formula>
    </cfRule>
  </conditionalFormatting>
  <conditionalFormatting sqref="A71:F71">
    <cfRule type="cellIs" dxfId="10" priority="14" stopIfTrue="1" operator="equal">
      <formula>0</formula>
    </cfRule>
  </conditionalFormatting>
  <conditionalFormatting sqref="G72">
    <cfRule type="cellIs" dxfId="9" priority="11" stopIfTrue="1" operator="equal">
      <formula>$G71</formula>
    </cfRule>
  </conditionalFormatting>
  <conditionalFormatting sqref="A72:F72">
    <cfRule type="cellIs" dxfId="8" priority="12" stopIfTrue="1" operator="equal">
      <formula>0</formula>
    </cfRule>
  </conditionalFormatting>
  <conditionalFormatting sqref="G73">
    <cfRule type="cellIs" dxfId="7" priority="9" stopIfTrue="1" operator="equal">
      <formula>$G72</formula>
    </cfRule>
  </conditionalFormatting>
  <conditionalFormatting sqref="A73:F73">
    <cfRule type="cellIs" dxfId="6" priority="10" stopIfTrue="1" operator="equal">
      <formula>0</formula>
    </cfRule>
  </conditionalFormatting>
  <conditionalFormatting sqref="G74">
    <cfRule type="cellIs" dxfId="5" priority="7" stopIfTrue="1" operator="equal">
      <formula>$G73</formula>
    </cfRule>
  </conditionalFormatting>
  <conditionalFormatting sqref="A74:F74">
    <cfRule type="cellIs" dxfId="4" priority="8" stopIfTrue="1" operator="equal">
      <formula>0</formula>
    </cfRule>
  </conditionalFormatting>
  <conditionalFormatting sqref="G75">
    <cfRule type="cellIs" dxfId="3" priority="5" stopIfTrue="1" operator="equal">
      <formula>$G74</formula>
    </cfRule>
  </conditionalFormatting>
  <conditionalFormatting sqref="A75:F75">
    <cfRule type="cellIs" dxfId="2" priority="6" stopIfTrue="1" operator="equal">
      <formula>0</formula>
    </cfRule>
  </conditionalFormatting>
  <conditionalFormatting sqref="G76">
    <cfRule type="cellIs" dxfId="1" priority="3" stopIfTrue="1" operator="equal">
      <formula>$G75</formula>
    </cfRule>
  </conditionalFormatting>
  <conditionalFormatting sqref="A76:F7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КПК1216011</vt:lpstr>
      <vt:lpstr>КПК1216011!Область_друку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2023-03-28T08:06:15Z</cp:lastPrinted>
  <dcterms:created xsi:type="dcterms:W3CDTF">2016-08-15T09:54:21Z</dcterms:created>
  <dcterms:modified xsi:type="dcterms:W3CDTF">2023-03-28T08:06:47Z</dcterms:modified>
</cp:coreProperties>
</file>